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35" i="1" l="1"/>
  <c r="H34" i="1"/>
  <c r="H33" i="1"/>
  <c r="H32" i="1"/>
  <c r="H26" i="1"/>
  <c r="H23" i="1" l="1"/>
  <c r="I24" i="1" s="1"/>
  <c r="I28" i="1" s="1"/>
  <c r="I29" i="1" s="1"/>
  <c r="H27" i="1"/>
  <c r="H22" i="1"/>
  <c r="H21" i="1"/>
  <c r="L4" i="1"/>
  <c r="B4" i="1" l="1"/>
</calcChain>
</file>

<file path=xl/sharedStrings.xml><?xml version="1.0" encoding="utf-8"?>
<sst xmlns="http://schemas.openxmlformats.org/spreadsheetml/2006/main" count="33" uniqueCount="27">
  <si>
    <t>الخصم المكتسب</t>
  </si>
  <si>
    <t>المبيعات</t>
  </si>
  <si>
    <t>مخزون أول المده</t>
  </si>
  <si>
    <t>الصنف</t>
  </si>
  <si>
    <t>نسبة الخصم المكتسب على مخزون أخر المده</t>
  </si>
  <si>
    <t>الصنف أ</t>
  </si>
  <si>
    <t>الخصم المسموح بة</t>
  </si>
  <si>
    <t>المخزون</t>
  </si>
  <si>
    <t>معادلة</t>
  </si>
  <si>
    <t>طلب</t>
  </si>
  <si>
    <t>حساب نسبة الخصم المكتسب على مخزون أخر المده معادلة</t>
  </si>
  <si>
    <t>المشتريات1</t>
  </si>
  <si>
    <t>المشتريات 2</t>
  </si>
  <si>
    <t>معادلة حساب نسبة الربحية</t>
  </si>
  <si>
    <t>اولا: لابد من حساب تكلفة البضاعه الموجوده بالمخازن والمتاحه للبيع</t>
  </si>
  <si>
    <t>مخزون اول المده</t>
  </si>
  <si>
    <t>المشتريات</t>
  </si>
  <si>
    <t>يطرح الخصومات</t>
  </si>
  <si>
    <t>البضاعه المتاحه للبيع</t>
  </si>
  <si>
    <t>ثانيا : حساب تكلفة المبيعات</t>
  </si>
  <si>
    <t>المسموحات</t>
  </si>
  <si>
    <t>تكلفة المبيعات</t>
  </si>
  <si>
    <t>مخزون اخر المده</t>
  </si>
  <si>
    <t>جزئى</t>
  </si>
  <si>
    <t>كلى</t>
  </si>
  <si>
    <t>الربحيه</t>
  </si>
  <si>
    <t>هامش الربحيه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</si>
</sst>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5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9" fontId="3" fillId="0" borderId="0" xfId="1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5"/>
  <sheetViews>
    <sheetView showGridLines="0" tabSelected="1" topLeftCell="A10" zoomScaleNormal="100" workbookViewId="0">
      <selection activeCell="I36" sqref="I36"/>
    </sheetView>
  </sheetViews>
  <sheetFormatPr defaultRowHeight="14.25" x14ac:dyDescent="0.2"/>
  <cols>
    <col min="1" max="1" width="35" bestFit="1" customWidth="1"/>
    <col min="2" max="2" width="18.75" customWidth="1"/>
    <col min="3" max="3" width="16.125" bestFit="1" customWidth="1"/>
    <col min="4" max="4" width="13.75" customWidth="1"/>
    <col min="5" max="5" width="12.875" bestFit="1" customWidth="1"/>
    <col min="6" max="6" width="13" customWidth="1"/>
    <col min="7" max="7" width="13.375" bestFit="1" customWidth="1"/>
    <col min="8" max="8" width="10.125" customWidth="1"/>
    <col min="9" max="9" width="12.875" bestFit="1" customWidth="1"/>
    <col min="10" max="10" width="13.875" bestFit="1" customWidth="1"/>
    <col min="11" max="11" width="16.25" customWidth="1"/>
  </cols>
  <sheetData>
    <row r="2" spans="1:12" ht="15" thickBot="1" x14ac:dyDescent="0.25"/>
    <row r="3" spans="1:12" ht="31.5" customHeight="1" thickBot="1" x14ac:dyDescent="0.25">
      <c r="A3" s="1" t="s">
        <v>4</v>
      </c>
      <c r="B3" s="1" t="s">
        <v>7</v>
      </c>
      <c r="C3" s="1" t="s">
        <v>6</v>
      </c>
      <c r="D3" s="5" t="s">
        <v>1</v>
      </c>
      <c r="E3" s="1" t="s">
        <v>0</v>
      </c>
      <c r="F3" s="3" t="s">
        <v>12</v>
      </c>
      <c r="G3" s="1" t="s">
        <v>0</v>
      </c>
      <c r="H3" s="3" t="s">
        <v>11</v>
      </c>
      <c r="I3" s="1" t="s">
        <v>0</v>
      </c>
      <c r="J3" s="3" t="s">
        <v>2</v>
      </c>
      <c r="K3" s="1" t="s">
        <v>3</v>
      </c>
    </row>
    <row r="4" spans="1:12" ht="42.75" customHeight="1" thickBot="1" x14ac:dyDescent="0.25">
      <c r="A4" s="3" t="s">
        <v>8</v>
      </c>
      <c r="B4" s="1">
        <f>J4+H4+F4+-D4</f>
        <v>40</v>
      </c>
      <c r="C4" s="2">
        <v>0.03</v>
      </c>
      <c r="D4" s="1">
        <v>60</v>
      </c>
      <c r="E4" s="2">
        <v>4.4999999999999998E-2</v>
      </c>
      <c r="F4" s="1">
        <v>25</v>
      </c>
      <c r="G4" s="2">
        <v>7.0000000000000007E-2</v>
      </c>
      <c r="H4" s="1">
        <v>50</v>
      </c>
      <c r="I4" s="2">
        <v>0.05</v>
      </c>
      <c r="J4" s="1">
        <v>25</v>
      </c>
      <c r="K4" s="1" t="s">
        <v>5</v>
      </c>
      <c r="L4">
        <f>J4+J4*I4+H4+H4*G4+F4*E4</f>
        <v>80.875</v>
      </c>
    </row>
    <row r="5" spans="1:12" ht="16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2" ht="16.5" thickBo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2" ht="16.5" thickBo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2" ht="16.5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6.5" thickBo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6.5" thickBo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ht="16.5" thickBo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6.5" thickBo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2" ht="16.5" thickBo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2" ht="16.5" thickBo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7" spans="1:9" ht="20.25" x14ac:dyDescent="0.2">
      <c r="A17" s="11" t="s">
        <v>10</v>
      </c>
      <c r="B17" s="11"/>
      <c r="C17" s="11"/>
      <c r="D17" s="11"/>
      <c r="E17" s="11"/>
      <c r="F17" s="11"/>
      <c r="G17" s="4" t="s">
        <v>9</v>
      </c>
    </row>
    <row r="18" spans="1:9" ht="23.25" customHeight="1" x14ac:dyDescent="0.2">
      <c r="A18" s="12" t="s">
        <v>13</v>
      </c>
      <c r="B18" s="12"/>
      <c r="C18" s="12"/>
      <c r="D18" s="12"/>
      <c r="E18" s="12"/>
      <c r="F18" s="12"/>
    </row>
    <row r="19" spans="1:9" ht="15.75" x14ac:dyDescent="0.2">
      <c r="A19" s="12"/>
      <c r="B19" s="12"/>
      <c r="C19" s="12"/>
      <c r="D19" s="12"/>
      <c r="E19" s="12"/>
      <c r="F19" s="12"/>
    </row>
    <row r="20" spans="1:9" ht="18" x14ac:dyDescent="0.25">
      <c r="A20" s="6"/>
      <c r="B20" s="6"/>
      <c r="C20" s="6"/>
      <c r="D20" s="6"/>
      <c r="E20" s="6"/>
      <c r="F20" s="6"/>
      <c r="G20" s="7" t="s">
        <v>14</v>
      </c>
      <c r="H20" s="8" t="s">
        <v>23</v>
      </c>
      <c r="I20" s="8" t="s">
        <v>24</v>
      </c>
    </row>
    <row r="21" spans="1:9" ht="18" x14ac:dyDescent="0.25">
      <c r="A21" s="10"/>
      <c r="B21" s="10"/>
      <c r="C21" s="10"/>
      <c r="D21" s="10"/>
      <c r="E21" s="10"/>
      <c r="F21" s="10"/>
      <c r="G21" s="7" t="s">
        <v>15</v>
      </c>
      <c r="H21" s="8">
        <f>J4</f>
        <v>25</v>
      </c>
    </row>
    <row r="22" spans="1:9" ht="18" x14ac:dyDescent="0.25">
      <c r="A22" s="10"/>
      <c r="B22" s="10"/>
      <c r="C22" s="10"/>
      <c r="D22" s="10"/>
      <c r="E22" s="10"/>
      <c r="F22" s="10"/>
      <c r="G22" s="7" t="s">
        <v>16</v>
      </c>
      <c r="H22" s="8">
        <f>SUMIF($B$3:$J$3,"*"&amp;"مشتريات"&amp;"*",$B$4:$J$4)</f>
        <v>75</v>
      </c>
    </row>
    <row r="23" spans="1:9" ht="18" x14ac:dyDescent="0.25">
      <c r="A23" s="10"/>
      <c r="B23" s="10"/>
      <c r="C23" s="10"/>
      <c r="D23" s="10"/>
      <c r="E23" s="10"/>
      <c r="F23" s="10"/>
      <c r="G23" s="7" t="s">
        <v>17</v>
      </c>
      <c r="H23" s="8">
        <f>-SUM(J4*I4,H4*G4,F4*E4)</f>
        <v>-5.875</v>
      </c>
    </row>
    <row r="24" spans="1:9" ht="18" x14ac:dyDescent="0.25">
      <c r="A24" s="10"/>
      <c r="B24" s="10"/>
      <c r="C24" s="10"/>
      <c r="D24" s="10"/>
      <c r="E24" s="10"/>
      <c r="F24" s="10"/>
      <c r="G24" s="7" t="s">
        <v>18</v>
      </c>
      <c r="I24" s="8">
        <f>SUM(H21:H23)</f>
        <v>94.125</v>
      </c>
    </row>
    <row r="25" spans="1:9" ht="18" x14ac:dyDescent="0.25">
      <c r="A25" s="7"/>
      <c r="B25" s="7"/>
      <c r="C25" s="7"/>
      <c r="D25" s="7"/>
      <c r="E25" s="7"/>
      <c r="F25" s="7"/>
      <c r="G25" s="7" t="s">
        <v>19</v>
      </c>
      <c r="H25" s="8"/>
    </row>
    <row r="26" spans="1:9" ht="18" x14ac:dyDescent="0.25">
      <c r="A26" s="7"/>
      <c r="B26" s="7"/>
      <c r="C26" s="7"/>
      <c r="D26" s="7"/>
      <c r="E26" s="7"/>
      <c r="F26" s="7"/>
      <c r="G26" s="7" t="s">
        <v>1</v>
      </c>
      <c r="H26" s="8">
        <f>I24-B4</f>
        <v>54.125</v>
      </c>
    </row>
    <row r="27" spans="1:9" ht="18" x14ac:dyDescent="0.25">
      <c r="A27" s="7"/>
      <c r="B27" s="7"/>
      <c r="C27" s="7"/>
      <c r="D27" s="7"/>
      <c r="E27" s="7"/>
      <c r="F27" s="7"/>
      <c r="G27" s="7" t="s">
        <v>20</v>
      </c>
      <c r="H27" s="8">
        <f>-D4*C4</f>
        <v>-1.7999999999999998</v>
      </c>
    </row>
    <row r="28" spans="1:9" ht="18" x14ac:dyDescent="0.25">
      <c r="A28" s="7"/>
      <c r="B28" s="7"/>
      <c r="C28" s="7"/>
      <c r="D28" s="7"/>
      <c r="E28" s="7"/>
      <c r="F28" s="7"/>
      <c r="G28" s="7" t="s">
        <v>21</v>
      </c>
      <c r="I28" s="8">
        <f>SUM(H26:H27)</f>
        <v>52.325000000000003</v>
      </c>
    </row>
    <row r="29" spans="1:9" ht="18" x14ac:dyDescent="0.25">
      <c r="A29" s="7"/>
      <c r="B29" s="7"/>
      <c r="C29" s="7"/>
      <c r="D29" s="7"/>
      <c r="E29" s="7"/>
      <c r="F29" s="7"/>
      <c r="G29" s="7" t="s">
        <v>22</v>
      </c>
      <c r="I29" s="8">
        <f>I24-I28</f>
        <v>41.8</v>
      </c>
    </row>
    <row r="31" spans="1:9" ht="18" x14ac:dyDescent="0.25">
      <c r="G31" s="9" t="s">
        <v>25</v>
      </c>
    </row>
    <row r="32" spans="1:9" ht="18" x14ac:dyDescent="0.25">
      <c r="G32" s="9" t="s">
        <v>1</v>
      </c>
      <c r="H32" s="9">
        <f>D4</f>
        <v>60</v>
      </c>
    </row>
    <row r="33" spans="7:9" ht="18" x14ac:dyDescent="0.25">
      <c r="G33" s="9" t="s">
        <v>21</v>
      </c>
      <c r="H33" s="9">
        <f>-I28</f>
        <v>-52.325000000000003</v>
      </c>
    </row>
    <row r="34" spans="7:9" ht="18" x14ac:dyDescent="0.25">
      <c r="G34" s="9" t="s">
        <v>25</v>
      </c>
      <c r="H34" s="9">
        <f>SUM(H32:H33)</f>
        <v>7.6749999999999972</v>
      </c>
    </row>
    <row r="35" spans="7:9" ht="18" x14ac:dyDescent="0.25">
      <c r="G35" s="9" t="s">
        <v>26</v>
      </c>
      <c r="I35" s="13">
        <f>H34/H32</f>
        <v>0.12791666666666662</v>
      </c>
    </row>
  </sheetData>
  <mergeCells count="7">
    <mergeCell ref="A23:F23"/>
    <mergeCell ref="A24:F24"/>
    <mergeCell ref="A17:F17"/>
    <mergeCell ref="A18:F18"/>
    <mergeCell ref="A19:F19"/>
    <mergeCell ref="A21:F21"/>
    <mergeCell ref="A22:F2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2015-02-17T15:44:11Z</dcterms:modified>
</cp:coreProperties>
</file>